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lekarna\Razpisi IVF 2026\"/>
    </mc:Choice>
  </mc:AlternateContent>
  <xr:revisionPtr revIDLastSave="0" documentId="13_ncr:1_{C10F2835-C73A-4CD2-A5E0-C47D1F637A21}" xr6:coauthVersionLast="47" xr6:coauthVersionMax="47" xr10:uidLastSave="{00000000-0000-0000-0000-000000000000}"/>
  <bookViews>
    <workbookView xWindow="15975" yWindow="4185" windowWidth="12825" windowHeight="11295" xr2:uid="{02A18CC0-046E-4C8E-99B0-F17FDBFDB7F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" l="1"/>
  <c r="S23" i="1"/>
  <c r="R21" i="1"/>
  <c r="Q21" i="1"/>
  <c r="M21" i="1"/>
  <c r="R19" i="1" l="1"/>
  <c r="Q19" i="1"/>
  <c r="Q20" i="1"/>
  <c r="M19" i="1"/>
  <c r="M20" i="1"/>
  <c r="R20" i="1" s="1"/>
  <c r="Q9" i="1"/>
  <c r="Q10" i="1"/>
  <c r="Q11" i="1"/>
  <c r="Q12" i="1"/>
  <c r="Q13" i="1"/>
  <c r="Q14" i="1"/>
  <c r="Q15" i="1"/>
  <c r="Q16" i="1"/>
  <c r="Q17" i="1"/>
  <c r="Q18" i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Q8" i="1"/>
  <c r="M8" i="1"/>
  <c r="R8" i="1" s="1"/>
</calcChain>
</file>

<file path=xl/sharedStrings.xml><?xml version="1.0" encoding="utf-8"?>
<sst xmlns="http://schemas.openxmlformats.org/spreadsheetml/2006/main" count="142" uniqueCount="60">
  <si>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</si>
  <si>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</si>
  <si>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</si>
  <si>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</si>
  <si>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</si>
  <si>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</si>
  <si>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</si>
  <si>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</si>
  <si>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</si>
  <si>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</si>
  <si>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</si>
  <si>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</si>
  <si>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</si>
  <si>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</si>
  <si>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</si>
  <si>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</si>
  <si>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</si>
  <si>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</si>
  <si>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</si>
  <si>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</si>
  <si>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</si>
  <si>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</si>
  <si>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</si>
  <si>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</si>
  <si>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</si>
  <si>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Epruveta sterilna 5ml, omogoča neprodušno zaprtje, KŠ: 352003 ali enakovredno, IVF</t>
  </si>
  <si>
    <t>Prenašalna pipeta s premerom 0,200 mm, primerna za univerzalno držalo, KŠ: 7-72-3200/20 ali enakovredno, IVF</t>
  </si>
  <si>
    <t>Etanol 70 % 1 L (brez denaturanta)</t>
  </si>
  <si>
    <t>Vakumska cevka za aspiracijo foliklov, primerno za vakuumsko črpalko K-MAR-5200, KŠ: K-DVLF-240 ali enakovredno, IVF</t>
  </si>
  <si>
    <t>Kateter za prenos zarodkov, KŠ: K-JETS-7019 ali enakovredno, IVF</t>
  </si>
  <si>
    <t>Obturator za kateter za prenos zarodkov, K-JETS-7002 ali enakovredno, IVF</t>
  </si>
  <si>
    <t>Set za vlaženje, primerno za namizni inkubator K-MINC-1000, K-MINC-CTS ali enakovredno, IVF</t>
  </si>
  <si>
    <t>Pipeta sterilna 3,5 ml, graduirana
 (oznake na 0,5 ml), pakiranje po 10, enakovredno 86.1171.010,  IVF</t>
  </si>
  <si>
    <t>MATERIAL ZA OBMP 2</t>
  </si>
  <si>
    <t>Material za OBMP 2</t>
  </si>
  <si>
    <t>04</t>
  </si>
  <si>
    <t>04.01</t>
  </si>
  <si>
    <t>04.01.01</t>
  </si>
  <si>
    <t>04.01.01.01</t>
  </si>
  <si>
    <t>04.01.01.01.001</t>
  </si>
  <si>
    <t>04.01.01.01.002</t>
  </si>
  <si>
    <t>04.01.01.01.003</t>
  </si>
  <si>
    <t>04.01.01.01.004</t>
  </si>
  <si>
    <t>04.01.01.01.005</t>
  </si>
  <si>
    <t>04.01.01.01.006</t>
  </si>
  <si>
    <t>04.01.01.01.007</t>
  </si>
  <si>
    <t>04.01.01.01.008</t>
  </si>
  <si>
    <t>04.01.01.01.009</t>
  </si>
  <si>
    <t>04.01.01.01.010</t>
  </si>
  <si>
    <t>04.01.01.01.011</t>
  </si>
  <si>
    <t>Petrijevka sterilna s premerom 35 mm, pakirano po deset, KŠ: NU-150255 ali enakovredno, IVF</t>
  </si>
  <si>
    <t>Posoda za gojenje zarodkov z dvojnim robom, 60x15 mm, sterilna, s stabilnim pokrovom za lažje rokovanje, KŠ:NU-150260 ali enakovredno, IVF</t>
  </si>
  <si>
    <t>04.01.01.01.012</t>
  </si>
  <si>
    <t>04.01.01.01.013</t>
  </si>
  <si>
    <t>SC</t>
  </si>
  <si>
    <t>Nalepke velikosti 25,4 mm x25,4 mm, primerne za uporabo na tiskalniku Brady M610, A250. KŠ: M6-19-417 ali enakovredno.</t>
  </si>
  <si>
    <r>
      <rPr>
        <sz val="11"/>
        <color theme="1"/>
        <rFont val="Calibri"/>
        <family val="2"/>
        <charset val="238"/>
        <scheme val="minor"/>
      </rPr>
      <t>Sterilen membranski filter za brizge. Velikost ohišja 28mm, velikost por 0,45 µm, vrsta membrane SFCA, filtrirna površina 6,2 cm²,  Luer- Lock vhod in Luer-slip izhod, sterilno, posamično pakiranje. KŠ: 6900911 Minisart ali enakovredno.</t>
    </r>
  </si>
  <si>
    <t>Kateter za prenos zarodkov trodelni set (TDT), tanek, KŠ: 1308000 ali enakovredno.</t>
  </si>
  <si>
    <t>04.01.01.01.014</t>
  </si>
  <si>
    <t>Kartuša velikosti 50,8 mm x 22,8 m, primerna za uporabo na tiskalniku  Brady M610. KŠ: M61-r6610 ali enakovredno.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</si>
</sst>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0" fontId="0" fillId="0" borderId="2" xfId="0" applyBorder="1"/>
    <xf numFmtId="0" fontId="0" fillId="4" borderId="2" xfId="0" applyFill="1" applyBorder="1"/>
    <xf numFmtId="0" fontId="0" fillId="5" borderId="0" xfId="0" applyFill="1"/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6" borderId="2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A531-C254-4DC3-9205-96DEB9590275}">
  <dimension ref="A1:T24"/>
  <sheetViews>
    <sheetView tabSelected="1" topLeftCell="A16" zoomScale="75" zoomScaleNormal="75" workbookViewId="0">
      <selection activeCell="C20" sqref="C20"/>
    </sheetView>
  </sheetViews>
  <sheetFormatPr defaultRowHeight="15" x14ac:dyDescent="0.25"/>
  <cols>
    <col min="2" max="2" width="31.85546875" customWidth="1"/>
    <col min="3" max="3" width="36.42578125" customWidth="1"/>
    <col min="6" max="6" width="15.7109375" customWidth="1"/>
    <col min="7" max="7" width="13.7109375" customWidth="1"/>
    <col min="9" max="9" width="12.85546875" customWidth="1"/>
    <col min="10" max="10" width="12.5703125" customWidth="1"/>
    <col min="11" max="11" width="13.140625" customWidth="1"/>
    <col min="14" max="14" width="12.28515625" customWidth="1"/>
    <col min="15" max="15" width="12.85546875" customWidth="1"/>
    <col min="16" max="16" width="12.7109375" customWidth="1"/>
    <col min="17" max="18" width="18.28515625" customWidth="1"/>
    <col min="19" max="19" width="14.85546875" customWidth="1"/>
    <col min="20" max="20" width="11.85546875" customWidth="1"/>
  </cols>
  <sheetData>
    <row r="1" spans="1:20" ht="48.75" customHeight="1" x14ac:dyDescent="0.25">
      <c r="B1" s="1" t="s">
        <v>0</v>
      </c>
      <c r="C1" s="1" t="s">
        <v>33</v>
      </c>
    </row>
    <row r="3" spans="1:20" ht="56.2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21</v>
      </c>
      <c r="R3" s="1" t="s">
        <v>22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35</v>
      </c>
      <c r="C4" s="3" t="s">
        <v>34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36</v>
      </c>
      <c r="C5" s="3" t="s">
        <v>34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37</v>
      </c>
      <c r="C6" s="3" t="s">
        <v>34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38</v>
      </c>
      <c r="C7" s="3" t="s">
        <v>34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45" x14ac:dyDescent="0.25">
      <c r="A8" s="5"/>
      <c r="B8" s="5" t="s">
        <v>39</v>
      </c>
      <c r="C8" s="9" t="s">
        <v>25</v>
      </c>
      <c r="D8" s="5">
        <v>1000</v>
      </c>
      <c r="E8" s="5" t="s">
        <v>20</v>
      </c>
      <c r="F8" s="5"/>
      <c r="G8" s="5"/>
      <c r="H8" s="5"/>
      <c r="I8" s="5"/>
      <c r="J8" s="5"/>
      <c r="K8" s="6"/>
      <c r="L8" s="5"/>
      <c r="M8" s="5">
        <f t="shared" ref="M8:M21" si="0">K8*(100+L8)*0.01</f>
        <v>0</v>
      </c>
      <c r="N8" s="5"/>
      <c r="O8" s="5"/>
      <c r="P8" s="5"/>
      <c r="Q8" s="5">
        <f t="shared" ref="Q8:Q21" si="1">D8*K8</f>
        <v>0</v>
      </c>
      <c r="R8" s="5">
        <f t="shared" ref="R8:R21" si="2">D8*M8</f>
        <v>0</v>
      </c>
      <c r="S8" s="5"/>
      <c r="T8" s="5"/>
    </row>
    <row r="9" spans="1:20" ht="45" x14ac:dyDescent="0.25">
      <c r="A9" s="5"/>
      <c r="B9" s="5" t="s">
        <v>40</v>
      </c>
      <c r="C9" s="9" t="s">
        <v>26</v>
      </c>
      <c r="D9" s="5">
        <v>800</v>
      </c>
      <c r="E9" s="5" t="s">
        <v>20</v>
      </c>
      <c r="F9" s="5"/>
      <c r="G9" s="5"/>
      <c r="H9" s="5"/>
      <c r="I9" s="5"/>
      <c r="J9" s="5"/>
      <c r="K9" s="6"/>
      <c r="L9" s="5"/>
      <c r="M9" s="5">
        <f t="shared" si="0"/>
        <v>0</v>
      </c>
      <c r="N9" s="5"/>
      <c r="O9" s="5"/>
      <c r="P9" s="5"/>
      <c r="Q9" s="5">
        <f t="shared" si="1"/>
        <v>0</v>
      </c>
      <c r="R9" s="5">
        <f t="shared" si="2"/>
        <v>0</v>
      </c>
      <c r="S9" s="5"/>
      <c r="T9" s="5"/>
    </row>
    <row r="10" spans="1:20" ht="60" x14ac:dyDescent="0.25">
      <c r="A10" s="5"/>
      <c r="B10" s="5" t="s">
        <v>41</v>
      </c>
      <c r="C10" s="8" t="s">
        <v>51</v>
      </c>
      <c r="D10" s="5">
        <v>480</v>
      </c>
      <c r="E10" s="5" t="s">
        <v>20</v>
      </c>
      <c r="F10" s="5"/>
      <c r="G10" s="5"/>
      <c r="H10" s="5"/>
      <c r="I10" s="5"/>
      <c r="J10" s="5"/>
      <c r="K10" s="6"/>
      <c r="L10" s="5"/>
      <c r="M10" s="5">
        <f t="shared" si="0"/>
        <v>0</v>
      </c>
      <c r="N10" s="5"/>
      <c r="O10" s="5"/>
      <c r="P10" s="5"/>
      <c r="Q10" s="5">
        <f t="shared" si="1"/>
        <v>0</v>
      </c>
      <c r="R10" s="5">
        <f t="shared" si="2"/>
        <v>0</v>
      </c>
      <c r="S10" s="5"/>
      <c r="T10" s="5"/>
    </row>
    <row r="11" spans="1:20" ht="45" x14ac:dyDescent="0.25">
      <c r="A11" s="5"/>
      <c r="B11" s="5" t="s">
        <v>42</v>
      </c>
      <c r="C11" s="8" t="s">
        <v>50</v>
      </c>
      <c r="D11" s="5">
        <v>1000</v>
      </c>
      <c r="E11" s="5" t="s">
        <v>20</v>
      </c>
      <c r="F11" s="5"/>
      <c r="G11" s="5"/>
      <c r="H11" s="5"/>
      <c r="I11" s="5"/>
      <c r="J11" s="5"/>
      <c r="K11" s="6"/>
      <c r="L11" s="5"/>
      <c r="M11" s="5">
        <f t="shared" si="0"/>
        <v>0</v>
      </c>
      <c r="N11" s="5"/>
      <c r="O11" s="5"/>
      <c r="P11" s="5"/>
      <c r="Q11" s="5">
        <f t="shared" si="1"/>
        <v>0</v>
      </c>
      <c r="R11" s="5">
        <f t="shared" si="2"/>
        <v>0</v>
      </c>
      <c r="S11" s="5"/>
      <c r="T11" s="5"/>
    </row>
    <row r="12" spans="1:20" x14ac:dyDescent="0.25">
      <c r="A12" s="5"/>
      <c r="B12" s="5" t="s">
        <v>43</v>
      </c>
      <c r="C12" s="8" t="s">
        <v>27</v>
      </c>
      <c r="D12" s="5">
        <v>15</v>
      </c>
      <c r="E12" s="5" t="s">
        <v>20</v>
      </c>
      <c r="F12" s="5"/>
      <c r="G12" s="5"/>
      <c r="H12" s="5"/>
      <c r="I12" s="5"/>
      <c r="J12" s="5"/>
      <c r="K12" s="6"/>
      <c r="L12" s="5"/>
      <c r="M12" s="5">
        <f t="shared" si="0"/>
        <v>0</v>
      </c>
      <c r="N12" s="5"/>
      <c r="O12" s="5"/>
      <c r="P12" s="5"/>
      <c r="Q12" s="5">
        <f t="shared" si="1"/>
        <v>0</v>
      </c>
      <c r="R12" s="5">
        <f t="shared" si="2"/>
        <v>0</v>
      </c>
      <c r="S12" s="5"/>
      <c r="T12" s="5"/>
    </row>
    <row r="13" spans="1:20" ht="45" x14ac:dyDescent="0.25">
      <c r="A13" s="5"/>
      <c r="B13" s="5" t="s">
        <v>44</v>
      </c>
      <c r="C13" s="8" t="s">
        <v>32</v>
      </c>
      <c r="D13" s="5">
        <v>9000</v>
      </c>
      <c r="E13" s="5" t="s">
        <v>20</v>
      </c>
      <c r="F13" s="5"/>
      <c r="G13" s="5"/>
      <c r="H13" s="5"/>
      <c r="I13" s="5"/>
      <c r="J13" s="5"/>
      <c r="K13" s="6"/>
      <c r="L13" s="5"/>
      <c r="M13" s="5">
        <f t="shared" si="0"/>
        <v>0</v>
      </c>
      <c r="N13" s="5"/>
      <c r="O13" s="5"/>
      <c r="P13" s="5"/>
      <c r="Q13" s="5">
        <f t="shared" si="1"/>
        <v>0</v>
      </c>
      <c r="R13" s="5">
        <f t="shared" si="2"/>
        <v>0</v>
      </c>
      <c r="S13" s="5"/>
      <c r="T13" s="5"/>
    </row>
    <row r="14" spans="1:20" ht="60" x14ac:dyDescent="0.25">
      <c r="A14" s="5"/>
      <c r="B14" s="5" t="s">
        <v>45</v>
      </c>
      <c r="C14" s="8" t="s">
        <v>28</v>
      </c>
      <c r="D14" s="5">
        <v>50</v>
      </c>
      <c r="E14" s="5" t="s">
        <v>20</v>
      </c>
      <c r="F14" s="5"/>
      <c r="G14" s="5"/>
      <c r="H14" s="5"/>
      <c r="I14" s="5"/>
      <c r="J14" s="5"/>
      <c r="K14" s="6"/>
      <c r="L14" s="5"/>
      <c r="M14" s="5">
        <f t="shared" si="0"/>
        <v>0</v>
      </c>
      <c r="N14" s="5"/>
      <c r="O14" s="5"/>
      <c r="P14" s="5"/>
      <c r="Q14" s="5">
        <f t="shared" si="1"/>
        <v>0</v>
      </c>
      <c r="R14" s="5">
        <f t="shared" si="2"/>
        <v>0</v>
      </c>
      <c r="S14" s="5"/>
      <c r="T14" s="5"/>
    </row>
    <row r="15" spans="1:20" ht="30" x14ac:dyDescent="0.25">
      <c r="A15" s="5"/>
      <c r="B15" s="5" t="s">
        <v>46</v>
      </c>
      <c r="C15" s="8" t="s">
        <v>29</v>
      </c>
      <c r="D15" s="5">
        <v>800</v>
      </c>
      <c r="E15" s="5" t="s">
        <v>20</v>
      </c>
      <c r="F15" s="5"/>
      <c r="G15" s="5"/>
      <c r="H15" s="5"/>
      <c r="I15" s="5"/>
      <c r="J15" s="5"/>
      <c r="K15" s="6"/>
      <c r="L15" s="5"/>
      <c r="M15" s="5">
        <f t="shared" si="0"/>
        <v>0</v>
      </c>
      <c r="N15" s="5"/>
      <c r="O15" s="5"/>
      <c r="P15" s="5"/>
      <c r="Q15" s="5">
        <f t="shared" si="1"/>
        <v>0</v>
      </c>
      <c r="R15" s="5">
        <f t="shared" si="2"/>
        <v>0</v>
      </c>
      <c r="S15" s="5"/>
      <c r="T15" s="5"/>
    </row>
    <row r="16" spans="1:20" ht="45" x14ac:dyDescent="0.25">
      <c r="A16" s="5"/>
      <c r="B16" s="5" t="s">
        <v>47</v>
      </c>
      <c r="C16" s="8" t="s">
        <v>30</v>
      </c>
      <c r="D16" s="5">
        <v>50</v>
      </c>
      <c r="E16" s="5" t="s">
        <v>20</v>
      </c>
      <c r="F16" s="5"/>
      <c r="G16" s="5"/>
      <c r="H16" s="5"/>
      <c r="I16" s="5"/>
      <c r="J16" s="5"/>
      <c r="K16" s="6"/>
      <c r="L16" s="5"/>
      <c r="M16" s="5">
        <f t="shared" si="0"/>
        <v>0</v>
      </c>
      <c r="N16" s="5"/>
      <c r="O16" s="5"/>
      <c r="P16" s="5"/>
      <c r="Q16" s="5">
        <f t="shared" si="1"/>
        <v>0</v>
      </c>
      <c r="R16" s="5">
        <f t="shared" si="2"/>
        <v>0</v>
      </c>
      <c r="S16" s="5"/>
      <c r="T16" s="5"/>
    </row>
    <row r="17" spans="1:20" ht="45" x14ac:dyDescent="0.25">
      <c r="A17" s="5"/>
      <c r="B17" s="5" t="s">
        <v>48</v>
      </c>
      <c r="C17" s="8" t="s">
        <v>31</v>
      </c>
      <c r="D17" s="5">
        <v>10</v>
      </c>
      <c r="E17" s="5" t="s">
        <v>20</v>
      </c>
      <c r="F17" s="5"/>
      <c r="G17" s="5"/>
      <c r="H17" s="5"/>
      <c r="I17" s="5"/>
      <c r="J17" s="5"/>
      <c r="K17" s="6"/>
      <c r="L17" s="5"/>
      <c r="M17" s="5">
        <f t="shared" si="0"/>
        <v>0</v>
      </c>
      <c r="N17" s="5"/>
      <c r="O17" s="5"/>
      <c r="P17" s="5"/>
      <c r="Q17" s="5">
        <f t="shared" si="1"/>
        <v>0</v>
      </c>
      <c r="R17" s="5">
        <f t="shared" si="2"/>
        <v>0</v>
      </c>
      <c r="S17" s="5"/>
      <c r="T17" s="5"/>
    </row>
    <row r="18" spans="1:20" ht="105" x14ac:dyDescent="0.25">
      <c r="A18" s="5"/>
      <c r="B18" s="5" t="s">
        <v>49</v>
      </c>
      <c r="C18" s="8" t="s">
        <v>56</v>
      </c>
      <c r="D18" s="5">
        <v>200</v>
      </c>
      <c r="E18" s="5" t="s">
        <v>20</v>
      </c>
      <c r="F18" s="5"/>
      <c r="G18" s="5"/>
      <c r="H18" s="5"/>
      <c r="I18" s="5"/>
      <c r="J18" s="5"/>
      <c r="K18" s="6"/>
      <c r="L18" s="5"/>
      <c r="M18" s="5">
        <f t="shared" si="0"/>
        <v>0</v>
      </c>
      <c r="N18" s="5"/>
      <c r="O18" s="5"/>
      <c r="P18" s="5"/>
      <c r="Q18" s="5">
        <f t="shared" si="1"/>
        <v>0</v>
      </c>
      <c r="R18" s="5">
        <f t="shared" si="2"/>
        <v>0</v>
      </c>
      <c r="S18" s="5"/>
      <c r="T18" s="5"/>
    </row>
    <row r="19" spans="1:20" ht="60" x14ac:dyDescent="0.25">
      <c r="A19" s="5"/>
      <c r="B19" s="5" t="s">
        <v>52</v>
      </c>
      <c r="C19" s="10" t="s">
        <v>55</v>
      </c>
      <c r="D19" s="5">
        <v>4</v>
      </c>
      <c r="E19" s="5" t="s">
        <v>54</v>
      </c>
      <c r="F19" s="5"/>
      <c r="G19" s="5"/>
      <c r="H19" s="5"/>
      <c r="I19" s="5"/>
      <c r="J19" s="5"/>
      <c r="K19" s="6"/>
      <c r="L19" s="5"/>
      <c r="M19" s="5">
        <f t="shared" si="0"/>
        <v>0</v>
      </c>
      <c r="N19" s="5"/>
      <c r="O19" s="5"/>
      <c r="P19" s="5"/>
      <c r="Q19" s="5">
        <f t="shared" si="1"/>
        <v>0</v>
      </c>
      <c r="R19" s="5">
        <f t="shared" si="2"/>
        <v>0</v>
      </c>
      <c r="S19" s="5"/>
      <c r="T19" s="5"/>
    </row>
    <row r="20" spans="1:20" ht="60" x14ac:dyDescent="0.25">
      <c r="A20" s="5"/>
      <c r="B20" s="5" t="s">
        <v>53</v>
      </c>
      <c r="C20" s="10" t="s">
        <v>59</v>
      </c>
      <c r="D20" s="5">
        <v>2</v>
      </c>
      <c r="E20" s="5" t="s">
        <v>20</v>
      </c>
      <c r="F20" s="5"/>
      <c r="G20" s="5"/>
      <c r="H20" s="5"/>
      <c r="I20" s="5"/>
      <c r="J20" s="5"/>
      <c r="K20" s="6"/>
      <c r="L20" s="5"/>
      <c r="M20" s="5">
        <f t="shared" si="0"/>
        <v>0</v>
      </c>
      <c r="N20" s="5"/>
      <c r="O20" s="5"/>
      <c r="P20" s="5"/>
      <c r="Q20" s="5">
        <f t="shared" si="1"/>
        <v>0</v>
      </c>
      <c r="R20" s="5">
        <f t="shared" si="2"/>
        <v>0</v>
      </c>
      <c r="S20" s="5"/>
      <c r="T20" s="5"/>
    </row>
    <row r="21" spans="1:20" ht="45" x14ac:dyDescent="0.25">
      <c r="A21" s="5"/>
      <c r="B21" s="5" t="s">
        <v>58</v>
      </c>
      <c r="C21" s="8" t="s">
        <v>57</v>
      </c>
      <c r="D21" s="5">
        <v>10</v>
      </c>
      <c r="E21" s="5" t="s">
        <v>20</v>
      </c>
      <c r="F21" s="5"/>
      <c r="G21" s="5"/>
      <c r="H21" s="5"/>
      <c r="I21" s="5"/>
      <c r="J21" s="5"/>
      <c r="K21" s="6"/>
      <c r="L21" s="5"/>
      <c r="M21" s="5">
        <f t="shared" si="0"/>
        <v>0</v>
      </c>
      <c r="N21" s="5"/>
      <c r="O21" s="5"/>
      <c r="P21" s="5"/>
      <c r="Q21" s="5">
        <f t="shared" si="1"/>
        <v>0</v>
      </c>
      <c r="R21" s="5">
        <f t="shared" si="2"/>
        <v>0</v>
      </c>
      <c r="S21" s="5"/>
      <c r="T21" s="5"/>
    </row>
    <row r="22" spans="1:20" x14ac:dyDescent="0.25">
      <c r="C22" s="11"/>
    </row>
    <row r="23" spans="1:20" x14ac:dyDescent="0.25">
      <c r="Q23" s="7" t="s">
        <v>23</v>
      </c>
      <c r="R23" s="7"/>
      <c r="S23">
        <f>SUM(Q8:Q21)</f>
        <v>0</v>
      </c>
    </row>
    <row r="24" spans="1:20" x14ac:dyDescent="0.25">
      <c r="Q24" s="7" t="s">
        <v>24</v>
      </c>
      <c r="R24" s="7"/>
      <c r="S24">
        <f>SUM(R8:R21)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2020-02-27T09:42:01Z</dcterms:created>
  <dcterms:modified xsi:type="dcterms:W3CDTF">2025-11-14T11:13:07Z</dcterms:modified>
</cp:coreProperties>
</file>